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SX\Desktop\Техническа документация инженеринг ТУ- Габрово\"/>
    </mc:Choice>
  </mc:AlternateContent>
  <bookViews>
    <workbookView xWindow="0" yWindow="0" windowWidth="14370" windowHeight="7515"/>
  </bookViews>
  <sheets>
    <sheet name="KSS_all" sheetId="1" r:id="rId1"/>
  </sheets>
  <definedNames>
    <definedName name="_xlnm.Print_Area" localSheetId="0">KSS_all!$A$1:$F$120</definedName>
  </definedNames>
  <calcPr calcId="152511"/>
</workbook>
</file>

<file path=xl/calcChain.xml><?xml version="1.0" encoding="utf-8"?>
<calcChain xmlns="http://schemas.openxmlformats.org/spreadsheetml/2006/main">
  <c r="F95" i="1" l="1"/>
  <c r="F111" i="1"/>
  <c r="D56" i="1" l="1"/>
  <c r="F56" i="1" s="1"/>
  <c r="F15" i="1"/>
  <c r="D33" i="1"/>
  <c r="F33" i="1" s="1"/>
  <c r="D32" i="1"/>
  <c r="F32" i="1" s="1"/>
  <c r="D31" i="1"/>
  <c r="F31" i="1" s="1"/>
  <c r="D26" i="1"/>
  <c r="F26" i="1" s="1"/>
  <c r="D25" i="1"/>
  <c r="F25" i="1" s="1"/>
  <c r="D20" i="1"/>
  <c r="F20" i="1" s="1"/>
  <c r="D18" i="1"/>
  <c r="F18" i="1" s="1"/>
  <c r="F74" i="1"/>
  <c r="F73" i="1"/>
  <c r="F75" i="1" s="1"/>
  <c r="F71" i="1"/>
  <c r="D69" i="1"/>
  <c r="F69" i="1" s="1"/>
  <c r="D68" i="1"/>
  <c r="F68" i="1" s="1"/>
  <c r="D67" i="1"/>
  <c r="F67" i="1" s="1"/>
  <c r="F66" i="1"/>
  <c r="F65" i="1"/>
  <c r="D62" i="1"/>
  <c r="F62" i="1" s="1"/>
  <c r="D61" i="1"/>
  <c r="F61" i="1" s="1"/>
  <c r="F58" i="1"/>
  <c r="D54" i="1"/>
  <c r="F54" i="1" s="1"/>
  <c r="F52" i="1"/>
  <c r="F51" i="1"/>
  <c r="F50" i="1"/>
  <c r="F49" i="1"/>
  <c r="F48" i="1"/>
  <c r="F47" i="1"/>
  <c r="F46" i="1"/>
  <c r="F16" i="1"/>
  <c r="F88" i="1"/>
  <c r="F22" i="1"/>
  <c r="D106" i="1"/>
  <c r="D105" i="1"/>
  <c r="F105" i="1" s="1"/>
  <c r="D104" i="1"/>
  <c r="D99" i="1"/>
  <c r="D98" i="1"/>
  <c r="D93" i="1"/>
  <c r="F93" i="1" s="1"/>
  <c r="D91" i="1"/>
  <c r="F91" i="1" s="1"/>
  <c r="F38" i="1"/>
  <c r="F37" i="1"/>
  <c r="F39" i="1" s="1"/>
  <c r="F35" i="1"/>
  <c r="F30" i="1"/>
  <c r="F29" i="1"/>
  <c r="F14" i="1"/>
  <c r="F13" i="1"/>
  <c r="F12" i="1"/>
  <c r="F11" i="1"/>
  <c r="F10" i="1"/>
  <c r="F9" i="1"/>
  <c r="F27" i="1" l="1"/>
  <c r="F17" i="1"/>
  <c r="F34" i="1"/>
  <c r="F70" i="1"/>
  <c r="F63" i="1"/>
  <c r="F53" i="1"/>
  <c r="F76" i="1" l="1"/>
  <c r="F78" i="1" s="1"/>
  <c r="F40" i="1"/>
  <c r="F41" i="1" l="1"/>
  <c r="F77" i="1"/>
  <c r="F79" i="1" s="1"/>
  <c r="F42" i="1"/>
  <c r="F43" i="1" s="1"/>
  <c r="F110" i="1" l="1"/>
  <c r="F112" i="1" s="1"/>
  <c r="F108" i="1"/>
  <c r="F106" i="1"/>
  <c r="F99" i="1"/>
  <c r="F98" i="1"/>
  <c r="F85" i="1"/>
  <c r="F100" i="1" l="1"/>
  <c r="F103" i="1"/>
  <c r="F89" i="1" l="1"/>
  <c r="F104" i="1" l="1"/>
  <c r="F102" i="1"/>
  <c r="F107" i="1" s="1"/>
  <c r="F82" i="1"/>
  <c r="F83" i="1"/>
  <c r="F84" i="1"/>
  <c r="F86" i="1"/>
  <c r="F87" i="1"/>
  <c r="F90" i="1" l="1"/>
  <c r="F113" i="1" l="1"/>
  <c r="F117" i="1" s="1"/>
  <c r="F114" i="1" l="1"/>
  <c r="F118" i="1" s="1"/>
  <c r="F120" i="1" s="1"/>
  <c r="F115" i="1"/>
  <c r="F119" i="1" s="1"/>
  <c r="F116" i="1" l="1"/>
</calcChain>
</file>

<file path=xl/sharedStrings.xml><?xml version="1.0" encoding="utf-8"?>
<sst xmlns="http://schemas.openxmlformats.org/spreadsheetml/2006/main" count="240" uniqueCount="94">
  <si>
    <t>м2</t>
  </si>
  <si>
    <t>№</t>
  </si>
  <si>
    <t>НАИМЕНОВАНИЕ СМР</t>
  </si>
  <si>
    <t>МЯРКА</t>
  </si>
  <si>
    <t>КОЛИЧ.</t>
  </si>
  <si>
    <t>ЕД.ЦЕНА</t>
  </si>
  <si>
    <t>I.</t>
  </si>
  <si>
    <t>бр</t>
  </si>
  <si>
    <t>Демонтажни работи</t>
  </si>
  <si>
    <t>II.</t>
  </si>
  <si>
    <t>III.</t>
  </si>
  <si>
    <r>
      <t xml:space="preserve">ОБЕКТ: </t>
    </r>
    <r>
      <rPr>
        <sz val="11"/>
        <color theme="1"/>
        <rFont val="Calibri"/>
        <family val="2"/>
        <charset val="204"/>
        <scheme val="minor"/>
      </rPr>
      <t>ПРЕУСТРОЙСТВО НА СЪЩЕСТВУВАЩА СГРАДА (ВИЛА №1) В НАУЧНО-ИЗСЛЕДОВАТЕЛСКИ КОМПЛЕКС НА ТЕХНИЧЕСКИ УНИВЕРСИТЕТ, ГАБРОВО</t>
    </r>
  </si>
  <si>
    <r>
      <t xml:space="preserve">ВЪЗЛОЖИТЕЛ: </t>
    </r>
    <r>
      <rPr>
        <sz val="11"/>
        <color theme="1"/>
        <rFont val="Calibri"/>
        <family val="2"/>
        <charset val="204"/>
        <scheme val="minor"/>
      </rPr>
      <t xml:space="preserve"> ТЕХНИЧЕСКИ УНИВЕРСИТЕТ - ГАБРОВО</t>
    </r>
  </si>
  <si>
    <t xml:space="preserve"> АРХИТЕКТУРНО-СТРОИТЕЛНИ ИНТЕРИОРНИ РАБОТИ</t>
  </si>
  <si>
    <t xml:space="preserve"> ОБЩО ЗА Обект №2</t>
  </si>
  <si>
    <t>Зидарски работи</t>
  </si>
  <si>
    <t>Обработка на стени  - Мазилки, шпакловки и боядисване</t>
  </si>
  <si>
    <t>Обработка на тавани  - Мазилки, шпакловки и боядисване</t>
  </si>
  <si>
    <t>Доставка и монтаж PVC дограма</t>
  </si>
  <si>
    <t>Доставка и монтаж AL дограма</t>
  </si>
  <si>
    <t xml:space="preserve"> АРХИТЕКТУРНО-СТРОИТЕЛНИ ПОКРИВНИ РАБОТИ</t>
  </si>
  <si>
    <t>Строителна част</t>
  </si>
  <si>
    <t>общо</t>
  </si>
  <si>
    <t>Съоръжение</t>
  </si>
  <si>
    <t>ОБЩО ЗА АРХИТЕКТУРНО-СТРОИТЕЛНИ ИНТЕРИОРНИ РАБОТИ</t>
  </si>
  <si>
    <t>ОБЩО ЗА АСАНСЬОР</t>
  </si>
  <si>
    <t>2</t>
  </si>
  <si>
    <t>3</t>
  </si>
  <si>
    <t>4</t>
  </si>
  <si>
    <t>5</t>
  </si>
  <si>
    <t>5.1</t>
  </si>
  <si>
    <t>5.2</t>
  </si>
  <si>
    <t>6</t>
  </si>
  <si>
    <t xml:space="preserve"> ЕЛЕКТРО</t>
  </si>
  <si>
    <t>Силова и осветителна инсталации</t>
  </si>
  <si>
    <t>6.1</t>
  </si>
  <si>
    <t>6.2</t>
  </si>
  <si>
    <t>Евакуационна инсталация</t>
  </si>
  <si>
    <t>6.3</t>
  </si>
  <si>
    <t>Пожароизвестителна инсталация</t>
  </si>
  <si>
    <t>6.4</t>
  </si>
  <si>
    <t>Структорно окабеляване</t>
  </si>
  <si>
    <t>6.5</t>
  </si>
  <si>
    <t>Мълниезащита</t>
  </si>
  <si>
    <t>7</t>
  </si>
  <si>
    <t xml:space="preserve"> В и К</t>
  </si>
  <si>
    <t>ОБЩО ЗА ЕЛЕКТРО</t>
  </si>
  <si>
    <t>8</t>
  </si>
  <si>
    <t>ОВК</t>
  </si>
  <si>
    <t>8.1</t>
  </si>
  <si>
    <t>8.2</t>
  </si>
  <si>
    <t>Вентилация</t>
  </si>
  <si>
    <t>ОБЩО ЗА ОВК</t>
  </si>
  <si>
    <t>Изптлнение на Строително-монтажни работи за Обект №3</t>
  </si>
  <si>
    <t xml:space="preserve"> ОБЩО ЗА Обект №3</t>
  </si>
  <si>
    <t>ОБОБЩЕНА СТОЙНОСТНА СМЕТКА</t>
  </si>
  <si>
    <t>СТ-СТ без ДДС</t>
  </si>
  <si>
    <t>(фасадно скеле; топлоизолации EPS/XPS, лепило, дюбели, межа, шпакловка, грунд, структ.мазилка, цокъл)</t>
  </si>
  <si>
    <t>(вертикална планировка, подходи, плочници около сградата)</t>
  </si>
  <si>
    <t xml:space="preserve"> АРХИТЕКТУРНО-СТРОИТЕЛНИ ФАСАДНИ РАБОТИ ( 64.0% от идеалните части)</t>
  </si>
  <si>
    <t xml:space="preserve"> АРХИТЕКТУРНО-СТРОИТЕЛНИ ЕКСТЕРИОРНИ РАБОТИ ( 64.0% от идеалните части)</t>
  </si>
  <si>
    <t>(дем.покривно пкритие, ремонт покривна конструкция, топлизолация, паро- хидро-изолация, ново покривно покритие, улуци, казанчета, водостоци)</t>
  </si>
  <si>
    <t xml:space="preserve"> АРХИТЕКТУРНО-СТРОИТЕЛНИ ПОКРИВНИ РАБОТИ ( 64.0% от идеалните части)</t>
  </si>
  <si>
    <t xml:space="preserve"> ИЗГРАЖДАНЕ НА АСАНСЬОР ( 64.0% от идеалните части)</t>
  </si>
  <si>
    <t>%</t>
  </si>
  <si>
    <t>Изготвяне на Инвестиционен проект във фаза Работен проект за Обект №3 (5% от СМР)</t>
  </si>
  <si>
    <t>Изпълнение на Авторски надзор за Обект №3 (0.5% от СМР)</t>
  </si>
  <si>
    <t>Подови топлоизолации, замазки и настилки</t>
  </si>
  <si>
    <t>Изптлнение на Строително-монтажни работи за Обект №1</t>
  </si>
  <si>
    <t>Изготвяне на Инвестиционен проект във фаза Работен проект за Обект №1 (5% от СМР)</t>
  </si>
  <si>
    <t>Изпълнение на Авторски надзор за Обект №1 (0.5% от СМР)</t>
  </si>
  <si>
    <t xml:space="preserve"> Обект №3: „Научно-изследователски комплекс – лаборатории, зали, складове”, финансиран от бюджета на Технически университет - Габрово (64.0% от РЗП)</t>
  </si>
  <si>
    <t xml:space="preserve"> АРХИТЕКТУРНО-СТРОИТЕЛНИ ФАСАДНИ РАБОТИ (19.7% от идеалните части)</t>
  </si>
  <si>
    <t xml:space="preserve"> АРХИТЕКТУРНО-СТРОИТЕЛНИ ЕКСТЕРИОРНИ РАБОТИ ( 19.7% от идеалните части)</t>
  </si>
  <si>
    <t xml:space="preserve"> ИЗГРАЖДАНЕ НА АСАНСЬОР ( 19.7% от идеалните части)</t>
  </si>
  <si>
    <t>1.8</t>
  </si>
  <si>
    <t>Доставка и монтаж интериорни врати</t>
  </si>
  <si>
    <t>Изптлнение на Строително-монтажни работи за Обект №2</t>
  </si>
  <si>
    <t>Изготвяне на Инвестиционен проект във фаза Работен проект за Обект №2 (5% от СМР)</t>
  </si>
  <si>
    <t>Изпълнение на Авторски надзор за Обект №2 (0.5% от СМР)</t>
  </si>
  <si>
    <t xml:space="preserve"> Обект №2: „Квантова комуникация, интелигентни системи за сигурност и управление на риска”, финансиран по проект BG05M2OP001-1.002-0006 “Квантова комуникация, интелигентни системи за сигурност и управление на риска” (Quasar)”, Грантова схема: BG05M2OP001-1.002 „Изграждане и развитие на центрове за компетентност“, финансирана по оперативна програма “Наука и образование за интелигентен растеж” 2014-2020 г., Компонент: „Информатика и информационни и комуникационни технологии“  (19.7% от РЗП)</t>
  </si>
  <si>
    <t xml:space="preserve"> Обект №1: „Национален център по мехатроника и чисти технологии”, финансиран по проект BG05M2OP001-1.001-0008 „Национален център по мехатроника и чисти технологии“, Процедура „Изграждане и развитие на центрове за върхови постижения“, Компонент „Мехатроника и чисти технологии“. Средствата за финансиране на проекта са осигурени по Приоритетна ос 1 „Научни изследвания и технологично развитие“ на Оперативна програма „Наука и образование за интелигентен растеж“, съфинансирана от Европейския фонд за регионално развитие. (16.3% от РЗП)</t>
  </si>
  <si>
    <t xml:space="preserve">Термопомпена система въздух-вода, вкл. тръбни връзки, вътрешни конвектори </t>
  </si>
  <si>
    <t xml:space="preserve"> АРХИТЕКТУРНО-СТРОИТЕЛНИ ФАСАДНИ РАБОТИ (16.3% от идеалните части)</t>
  </si>
  <si>
    <t xml:space="preserve"> АРХИТЕКТУРНО-СТРОИТЕЛНИ ЕКСТЕРИОРНИ РАБОТИ ( 16.3% от идеалните части)</t>
  </si>
  <si>
    <t xml:space="preserve"> ИЗГРАЖДАНЕ НА АСАНСЬОР ( 16.3% от идеалните части)</t>
  </si>
  <si>
    <t>(дем.покривно пкритие, ремонт покривна конструкция, топлизолация, пароизолация, хидроизолация, ново покривно покритие, улуци, казанчета, водостоци)</t>
  </si>
  <si>
    <t xml:space="preserve"> АРХИТЕКТУРНО-СТРОИТЕЛНИ ПОКРИВНИ РАБОТИ </t>
  </si>
  <si>
    <t>по уедрени показатели приведени към кв.м или %ид.части</t>
  </si>
  <si>
    <t xml:space="preserve"> ОБЩО ЗА Обект №1</t>
  </si>
  <si>
    <t>Изптлнение на Строително-монтажни работи за Целия Обект</t>
  </si>
  <si>
    <t>Изпълнение на Авторски надзор за Целия Обект (0.5% от СМР)</t>
  </si>
  <si>
    <t>Изготвяне на Инвестиционен проект във фаза Работен проект за Целия Обект  (5% от СМР)</t>
  </si>
  <si>
    <t>ОБЩО ( без ДД) ЗА ПРЕУСТРОЙСТВО НА СЪЩЕСТВУВАЩА СГРАДА (ВИЛА №1) В НАУЧНО-ИЗСЛЕДОВАТЕЛСКИ КОМПЛЕКС НА ТЕХНИЧЕСКИ УНИВЕРСИТЕТ, ГАБРОВО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</si>
</sst>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8"/>
      <name val="HebarCond"/>
    </font>
    <font>
      <sz val="12"/>
      <color theme="1"/>
      <name val="Calibri"/>
      <family val="2"/>
      <charset val="204"/>
      <scheme val="minor"/>
    </font>
    <font>
      <i/>
      <sz val="10"/>
      <color indexed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164" fontId="1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09">
    <xf numFmtId="0" fontId="0" fillId="0" borderId="0" xfId="0"/>
    <xf numFmtId="0" fontId="0" fillId="0" borderId="0" xfId="0" applyFill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2" fontId="7" fillId="0" borderId="1" xfId="0" applyNumberFormat="1" applyFont="1" applyBorder="1" applyAlignment="1">
      <alignment vertical="center" wrapText="1"/>
    </xf>
    <xf numFmtId="2" fontId="10" fillId="0" borderId="1" xfId="0" applyNumberFormat="1" applyFont="1" applyBorder="1" applyAlignment="1">
      <alignment horizontal="left" vertical="center" wrapText="1"/>
    </xf>
    <xf numFmtId="0" fontId="10" fillId="2" borderId="1" xfId="2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4" fillId="0" borderId="1" xfId="2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2" fontId="8" fillId="4" borderId="2" xfId="0" applyNumberFormat="1" applyFont="1" applyFill="1" applyBorder="1" applyAlignment="1">
      <alignment horizontal="left" vertical="center"/>
    </xf>
    <xf numFmtId="49" fontId="5" fillId="0" borderId="0" xfId="0" applyNumberFormat="1" applyFont="1" applyAlignment="1">
      <alignment horizontal="center" vertical="top"/>
    </xf>
    <xf numFmtId="49" fontId="14" fillId="0" borderId="1" xfId="2" applyNumberFormat="1" applyFont="1" applyFill="1" applyBorder="1" applyAlignment="1">
      <alignment horizontal="center" vertical="top" wrapText="1"/>
    </xf>
    <xf numFmtId="49" fontId="8" fillId="3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0" fillId="0" borderId="0" xfId="0" applyNumberFormat="1" applyAlignment="1">
      <alignment horizontal="center" vertical="top"/>
    </xf>
    <xf numFmtId="49" fontId="7" fillId="3" borderId="1" xfId="0" applyNumberFormat="1" applyFont="1" applyFill="1" applyBorder="1" applyAlignment="1">
      <alignment horizontal="center" vertical="top"/>
    </xf>
    <xf numFmtId="2" fontId="8" fillId="3" borderId="2" xfId="0" applyNumberFormat="1" applyFont="1" applyFill="1" applyBorder="1" applyAlignment="1">
      <alignment horizontal="right" vertical="center"/>
    </xf>
    <xf numFmtId="49" fontId="8" fillId="5" borderId="1" xfId="0" applyNumberFormat="1" applyFont="1" applyFill="1" applyBorder="1" applyAlignment="1">
      <alignment horizontal="center" vertical="top"/>
    </xf>
    <xf numFmtId="49" fontId="7" fillId="5" borderId="1" xfId="0" applyNumberFormat="1" applyFont="1" applyFill="1" applyBorder="1" applyAlignment="1">
      <alignment horizontal="center" vertical="top"/>
    </xf>
    <xf numFmtId="2" fontId="8" fillId="5" borderId="2" xfId="0" applyNumberFormat="1" applyFont="1" applyFill="1" applyBorder="1" applyAlignment="1">
      <alignment horizontal="right" vertical="center"/>
    </xf>
    <xf numFmtId="49" fontId="8" fillId="6" borderId="1" xfId="0" applyNumberFormat="1" applyFont="1" applyFill="1" applyBorder="1" applyAlignment="1">
      <alignment horizontal="center" vertical="top"/>
    </xf>
    <xf numFmtId="49" fontId="7" fillId="6" borderId="1" xfId="0" applyNumberFormat="1" applyFont="1" applyFill="1" applyBorder="1" applyAlignment="1">
      <alignment horizontal="center" vertical="top"/>
    </xf>
    <xf numFmtId="2" fontId="8" fillId="6" borderId="2" xfId="0" applyNumberFormat="1" applyFont="1" applyFill="1" applyBorder="1" applyAlignment="1">
      <alignment horizontal="right" vertical="center"/>
    </xf>
    <xf numFmtId="49" fontId="7" fillId="4" borderId="1" xfId="0" applyNumberFormat="1" applyFont="1" applyFill="1" applyBorder="1" applyAlignment="1">
      <alignment horizontal="center" vertical="top"/>
    </xf>
    <xf numFmtId="2" fontId="9" fillId="4" borderId="1" xfId="0" applyNumberFormat="1" applyFont="1" applyFill="1" applyBorder="1" applyAlignment="1">
      <alignment horizontal="right" vertical="center"/>
    </xf>
    <xf numFmtId="2" fontId="9" fillId="6" borderId="1" xfId="0" applyNumberFormat="1" applyFont="1" applyFill="1" applyBorder="1" applyAlignment="1">
      <alignment vertical="center"/>
    </xf>
    <xf numFmtId="2" fontId="9" fillId="3" borderId="1" xfId="0" applyNumberFormat="1" applyFont="1" applyFill="1" applyBorder="1" applyAlignment="1">
      <alignment vertical="center"/>
    </xf>
    <xf numFmtId="2" fontId="9" fillId="5" borderId="1" xfId="0" applyNumberFormat="1" applyFont="1" applyFill="1" applyBorder="1" applyAlignment="1">
      <alignment vertical="center"/>
    </xf>
    <xf numFmtId="49" fontId="6" fillId="7" borderId="1" xfId="0" applyNumberFormat="1" applyFont="1" applyFill="1" applyBorder="1" applyAlignment="1">
      <alignment horizontal="center" vertical="top"/>
    </xf>
    <xf numFmtId="2" fontId="5" fillId="0" borderId="2" xfId="0" applyNumberFormat="1" applyFont="1" applyFill="1" applyBorder="1" applyAlignment="1">
      <alignment horizontal="left" vertical="center"/>
    </xf>
    <xf numFmtId="2" fontId="5" fillId="0" borderId="0" xfId="0" applyNumberFormat="1" applyFont="1" applyAlignment="1"/>
    <xf numFmtId="4" fontId="5" fillId="0" borderId="0" xfId="0" applyNumberFormat="1" applyFont="1" applyAlignment="1"/>
    <xf numFmtId="2" fontId="14" fillId="0" borderId="1" xfId="2" applyNumberFormat="1" applyFont="1" applyFill="1" applyBorder="1" applyAlignment="1"/>
    <xf numFmtId="4" fontId="14" fillId="0" borderId="1" xfId="2" applyNumberFormat="1" applyFont="1" applyFill="1" applyBorder="1" applyAlignment="1"/>
    <xf numFmtId="2" fontId="7" fillId="3" borderId="1" xfId="0" applyNumberFormat="1" applyFont="1" applyFill="1" applyBorder="1" applyAlignment="1"/>
    <xf numFmtId="4" fontId="7" fillId="3" borderId="1" xfId="0" applyNumberFormat="1" applyFont="1" applyFill="1" applyBorder="1" applyAlignment="1"/>
    <xf numFmtId="4" fontId="17" fillId="3" borderId="1" xfId="0" applyNumberFormat="1" applyFont="1" applyFill="1" applyBorder="1" applyAlignment="1"/>
    <xf numFmtId="2" fontId="7" fillId="5" borderId="1" xfId="0" applyNumberFormat="1" applyFont="1" applyFill="1" applyBorder="1" applyAlignment="1"/>
    <xf numFmtId="4" fontId="7" fillId="5" borderId="1" xfId="0" applyNumberFormat="1" applyFont="1" applyFill="1" applyBorder="1" applyAlignment="1"/>
    <xf numFmtId="4" fontId="17" fillId="5" borderId="1" xfId="0" applyNumberFormat="1" applyFont="1" applyFill="1" applyBorder="1" applyAlignment="1"/>
    <xf numFmtId="2" fontId="7" fillId="4" borderId="1" xfId="0" applyNumberFormat="1" applyFont="1" applyFill="1" applyBorder="1" applyAlignment="1"/>
    <xf numFmtId="4" fontId="7" fillId="4" borderId="1" xfId="0" applyNumberFormat="1" applyFont="1" applyFill="1" applyBorder="1" applyAlignment="1"/>
    <xf numFmtId="2" fontId="10" fillId="0" borderId="1" xfId="0" applyNumberFormat="1" applyFont="1" applyBorder="1" applyAlignment="1"/>
    <xf numFmtId="4" fontId="10" fillId="0" borderId="1" xfId="0" applyNumberFormat="1" applyFont="1" applyBorder="1" applyAlignment="1"/>
    <xf numFmtId="4" fontId="18" fillId="4" borderId="1" xfId="0" applyNumberFormat="1" applyFont="1" applyFill="1" applyBorder="1" applyAlignment="1"/>
    <xf numFmtId="4" fontId="10" fillId="4" borderId="1" xfId="0" applyNumberFormat="1" applyFont="1" applyFill="1" applyBorder="1" applyAlignment="1"/>
    <xf numFmtId="2" fontId="10" fillId="2" borderId="1" xfId="1" applyNumberFormat="1" applyFont="1" applyFill="1" applyBorder="1" applyAlignment="1"/>
    <xf numFmtId="2" fontId="10" fillId="2" borderId="1" xfId="0" applyNumberFormat="1" applyFont="1" applyFill="1" applyBorder="1" applyAlignment="1"/>
    <xf numFmtId="4" fontId="10" fillId="2" borderId="1" xfId="0" applyNumberFormat="1" applyFont="1" applyFill="1" applyBorder="1" applyAlignment="1"/>
    <xf numFmtId="2" fontId="7" fillId="2" borderId="1" xfId="1" applyNumberFormat="1" applyFont="1" applyFill="1" applyBorder="1" applyAlignment="1"/>
    <xf numFmtId="2" fontId="7" fillId="2" borderId="1" xfId="0" applyNumberFormat="1" applyFont="1" applyFill="1" applyBorder="1" applyAlignment="1"/>
    <xf numFmtId="4" fontId="7" fillId="2" borderId="1" xfId="0" applyNumberFormat="1" applyFont="1" applyFill="1" applyBorder="1" applyAlignment="1"/>
    <xf numFmtId="2" fontId="10" fillId="4" borderId="1" xfId="1" applyNumberFormat="1" applyFont="1" applyFill="1" applyBorder="1" applyAlignment="1"/>
    <xf numFmtId="2" fontId="10" fillId="4" borderId="1" xfId="0" applyNumberFormat="1" applyFont="1" applyFill="1" applyBorder="1" applyAlignment="1"/>
    <xf numFmtId="2" fontId="7" fillId="6" borderId="1" xfId="0" applyNumberFormat="1" applyFont="1" applyFill="1" applyBorder="1" applyAlignment="1"/>
    <xf numFmtId="4" fontId="16" fillId="6" borderId="1" xfId="0" applyNumberFormat="1" applyFont="1" applyFill="1" applyBorder="1" applyAlignment="1"/>
    <xf numFmtId="4" fontId="7" fillId="6" borderId="1" xfId="0" applyNumberFormat="1" applyFont="1" applyFill="1" applyBorder="1" applyAlignment="1"/>
    <xf numFmtId="4" fontId="17" fillId="6" borderId="1" xfId="0" applyNumberFormat="1" applyFont="1" applyFill="1" applyBorder="1" applyAlignment="1"/>
    <xf numFmtId="2" fontId="6" fillId="7" borderId="1" xfId="0" applyNumberFormat="1" applyFont="1" applyFill="1" applyBorder="1" applyAlignment="1"/>
    <xf numFmtId="2" fontId="0" fillId="0" borderId="0" xfId="0" applyNumberFormat="1" applyAlignment="1"/>
    <xf numFmtId="4" fontId="0" fillId="0" borderId="0" xfId="0" applyNumberFormat="1" applyAlignment="1"/>
    <xf numFmtId="2" fontId="5" fillId="0" borderId="2" xfId="0" applyNumberFormat="1" applyFont="1" applyFill="1" applyBorder="1" applyAlignment="1">
      <alignment horizontal="left" vertical="center" wrapText="1"/>
    </xf>
    <xf numFmtId="0" fontId="5" fillId="0" borderId="0" xfId="0" applyFont="1" applyAlignment="1"/>
    <xf numFmtId="0" fontId="14" fillId="0" borderId="1" xfId="2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/>
    </xf>
    <xf numFmtId="2" fontId="7" fillId="4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10" fillId="2" borderId="1" xfId="2" applyFont="1" applyFill="1" applyBorder="1" applyAlignment="1">
      <alignment horizontal="center"/>
    </xf>
    <xf numFmtId="0" fontId="7" fillId="2" borderId="1" xfId="2" applyFont="1" applyFill="1" applyBorder="1" applyAlignment="1">
      <alignment horizontal="center"/>
    </xf>
    <xf numFmtId="0" fontId="10" fillId="4" borderId="1" xfId="2" applyFont="1" applyFill="1" applyBorder="1" applyAlignment="1">
      <alignment horizontal="center"/>
    </xf>
    <xf numFmtId="2" fontId="7" fillId="6" borderId="1" xfId="0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4" fontId="16" fillId="3" borderId="1" xfId="0" applyNumberFormat="1" applyFont="1" applyFill="1" applyBorder="1" applyAlignment="1"/>
    <xf numFmtId="0" fontId="0" fillId="3" borderId="0" xfId="0" applyFill="1" applyAlignment="1">
      <alignment vertical="center"/>
    </xf>
    <xf numFmtId="10" fontId="7" fillId="0" borderId="1" xfId="18" applyNumberFormat="1" applyFont="1" applyFill="1" applyBorder="1" applyAlignment="1"/>
    <xf numFmtId="10" fontId="7" fillId="4" borderId="1" xfId="0" applyNumberFormat="1" applyFont="1" applyFill="1" applyBorder="1" applyAlignment="1"/>
    <xf numFmtId="4" fontId="16" fillId="5" borderId="1" xfId="0" applyNumberFormat="1" applyFont="1" applyFill="1" applyBorder="1" applyAlignment="1"/>
    <xf numFmtId="49" fontId="7" fillId="7" borderId="1" xfId="0" applyNumberFormat="1" applyFont="1" applyFill="1" applyBorder="1" applyAlignment="1">
      <alignment horizontal="center" vertical="top"/>
    </xf>
    <xf numFmtId="2" fontId="9" fillId="7" borderId="1" xfId="0" applyNumberFormat="1" applyFont="1" applyFill="1" applyBorder="1" applyAlignment="1">
      <alignment vertical="center"/>
    </xf>
    <xf numFmtId="2" fontId="7" fillId="7" borderId="1" xfId="0" applyNumberFormat="1" applyFont="1" applyFill="1" applyBorder="1" applyAlignment="1">
      <alignment horizontal="center"/>
    </xf>
    <xf numFmtId="2" fontId="7" fillId="7" borderId="1" xfId="0" applyNumberFormat="1" applyFont="1" applyFill="1" applyBorder="1" applyAlignment="1"/>
    <xf numFmtId="4" fontId="17" fillId="7" borderId="1" xfId="0" applyNumberFormat="1" applyFont="1" applyFill="1" applyBorder="1" applyAlignment="1"/>
    <xf numFmtId="0" fontId="6" fillId="7" borderId="2" xfId="0" applyFont="1" applyFill="1" applyBorder="1" applyAlignment="1">
      <alignment horizontal="left" vertical="center" wrapText="1"/>
    </xf>
    <xf numFmtId="2" fontId="7" fillId="0" borderId="5" xfId="0" applyNumberFormat="1" applyFont="1" applyFill="1" applyBorder="1" applyAlignment="1">
      <alignment horizontal="center"/>
    </xf>
    <xf numFmtId="2" fontId="7" fillId="0" borderId="6" xfId="0" applyNumberFormat="1" applyFont="1" applyFill="1" applyBorder="1" applyAlignment="1">
      <alignment horizontal="center"/>
    </xf>
    <xf numFmtId="10" fontId="7" fillId="4" borderId="5" xfId="18" applyNumberFormat="1" applyFont="1" applyFill="1" applyBorder="1" applyAlignment="1">
      <alignment horizontal="right"/>
    </xf>
    <xf numFmtId="10" fontId="7" fillId="4" borderId="6" xfId="18" applyNumberFormat="1" applyFont="1" applyFill="1" applyBorder="1" applyAlignment="1">
      <alignment horizontal="right"/>
    </xf>
    <xf numFmtId="2" fontId="7" fillId="4" borderId="5" xfId="0" applyNumberFormat="1" applyFont="1" applyFill="1" applyBorder="1" applyAlignment="1"/>
    <xf numFmtId="2" fontId="7" fillId="4" borderId="6" xfId="0" applyNumberFormat="1" applyFont="1" applyFill="1" applyBorder="1" applyAlignment="1"/>
    <xf numFmtId="4" fontId="18" fillId="4" borderId="5" xfId="0" applyNumberFormat="1" applyFont="1" applyFill="1" applyBorder="1" applyAlignment="1"/>
    <xf numFmtId="4" fontId="18" fillId="4" borderId="6" xfId="0" applyNumberFormat="1" applyFont="1" applyFill="1" applyBorder="1" applyAlignment="1"/>
    <xf numFmtId="2" fontId="7" fillId="4" borderId="5" xfId="18" applyNumberFormat="1" applyFont="1" applyFill="1" applyBorder="1" applyAlignment="1">
      <alignment horizontal="right"/>
    </xf>
    <xf numFmtId="2" fontId="7" fillId="4" borderId="6" xfId="18" applyNumberFormat="1" applyFont="1" applyFill="1" applyBorder="1" applyAlignment="1">
      <alignment horizontal="right"/>
    </xf>
    <xf numFmtId="2" fontId="8" fillId="6" borderId="2" xfId="0" applyNumberFormat="1" applyFont="1" applyFill="1" applyBorder="1" applyAlignment="1">
      <alignment horizontal="left" vertical="top" wrapText="1"/>
    </xf>
    <xf numFmtId="2" fontId="8" fillId="6" borderId="4" xfId="0" applyNumberFormat="1" applyFont="1" applyFill="1" applyBorder="1" applyAlignment="1">
      <alignment horizontal="left" vertical="top" wrapText="1"/>
    </xf>
    <xf numFmtId="2" fontId="8" fillId="6" borderId="3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2" fontId="8" fillId="5" borderId="2" xfId="0" applyNumberFormat="1" applyFont="1" applyFill="1" applyBorder="1" applyAlignment="1">
      <alignment horizontal="left" vertical="top" wrapText="1"/>
    </xf>
    <xf numFmtId="2" fontId="8" fillId="5" borderId="4" xfId="0" applyNumberFormat="1" applyFont="1" applyFill="1" applyBorder="1" applyAlignment="1">
      <alignment horizontal="left" vertical="top" wrapText="1"/>
    </xf>
    <xf numFmtId="2" fontId="8" fillId="5" borderId="3" xfId="0" applyNumberFormat="1" applyFont="1" applyFill="1" applyBorder="1" applyAlignment="1">
      <alignment horizontal="left" vertical="top" wrapText="1"/>
    </xf>
    <xf numFmtId="2" fontId="8" fillId="3" borderId="2" xfId="0" applyNumberFormat="1" applyFont="1" applyFill="1" applyBorder="1" applyAlignment="1">
      <alignment horizontal="left" vertical="top" wrapText="1"/>
    </xf>
    <xf numFmtId="2" fontId="8" fillId="3" borderId="4" xfId="0" applyNumberFormat="1" applyFont="1" applyFill="1" applyBorder="1" applyAlignment="1">
      <alignment horizontal="left" vertical="top" wrapText="1"/>
    </xf>
    <xf numFmtId="2" fontId="8" fillId="3" borderId="3" xfId="0" applyNumberFormat="1" applyFont="1" applyFill="1" applyBorder="1" applyAlignment="1">
      <alignment horizontal="left" vertical="top" wrapText="1"/>
    </xf>
  </cellXfs>
  <cellStyles count="19">
    <cellStyle name="Comma 2" xfId="17"/>
    <cellStyle name="Normal" xfId="0" builtinId="0"/>
    <cellStyle name="Normal 2" xfId="2"/>
    <cellStyle name="Normal 2 2" xfId="9"/>
    <cellStyle name="Normal 3" xfId="3"/>
    <cellStyle name="Normal 4" xfId="4"/>
    <cellStyle name="Normal 5" xfId="1"/>
    <cellStyle name="Normal 57" xfId="10"/>
    <cellStyle name="Normal 6" xfId="7"/>
    <cellStyle name="Normal 7" xfId="8"/>
    <cellStyle name="Normal 8" xfId="16"/>
    <cellStyle name="Normal 86" xfId="11"/>
    <cellStyle name="Normal 87" xfId="12"/>
    <cellStyle name="Normal 89" xfId="13"/>
    <cellStyle name="Normal 90" xfId="14"/>
    <cellStyle name="Percent" xfId="18" builtinId="5"/>
    <cellStyle name="Нормален 2" xfId="5"/>
    <cellStyle name="Нормален 2 2" xfId="15"/>
    <cellStyle name="Нормален 3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0"/>
  <sheetViews>
    <sheetView tabSelected="1" view="pageBreakPreview" zoomScaleNormal="100" zoomScaleSheetLayoutView="100" workbookViewId="0">
      <selection activeCell="B11" sqref="B11"/>
    </sheetView>
  </sheetViews>
  <sheetFormatPr defaultColWidth="9.140625" defaultRowHeight="15"/>
  <cols>
    <col min="1" max="1" width="6.140625" style="17" customWidth="1"/>
    <col min="2" max="2" width="90.7109375" style="3" customWidth="1"/>
    <col min="3" max="3" width="6.7109375" style="76" customWidth="1"/>
    <col min="4" max="5" width="8.7109375" style="62" customWidth="1"/>
    <col min="6" max="6" width="12.7109375" style="63" customWidth="1"/>
    <col min="7" max="16384" width="9.140625" style="3"/>
  </cols>
  <sheetData>
    <row r="1" spans="1:6" ht="15.75">
      <c r="A1" s="101" t="s">
        <v>55</v>
      </c>
      <c r="B1" s="101"/>
      <c r="C1" s="101"/>
      <c r="D1" s="101"/>
      <c r="E1" s="101"/>
      <c r="F1" s="101"/>
    </row>
    <row r="2" spans="1:6" ht="15.75">
      <c r="A2" s="101" t="s">
        <v>88</v>
      </c>
      <c r="B2" s="101"/>
      <c r="C2" s="101"/>
      <c r="D2" s="101"/>
      <c r="E2" s="101"/>
      <c r="F2" s="101"/>
    </row>
    <row r="3" spans="1:6" s="9" customFormat="1" ht="40.15" customHeight="1">
      <c r="A3" s="102" t="s">
        <v>11</v>
      </c>
      <c r="B3" s="102"/>
      <c r="C3" s="102"/>
      <c r="D3" s="102"/>
      <c r="E3" s="102"/>
      <c r="F3" s="102"/>
    </row>
    <row r="4" spans="1:6" s="9" customFormat="1" ht="30" customHeight="1">
      <c r="A4" s="102" t="s">
        <v>12</v>
      </c>
      <c r="B4" s="102"/>
      <c r="C4" s="102"/>
      <c r="D4" s="102"/>
      <c r="E4" s="102"/>
      <c r="F4" s="102"/>
    </row>
    <row r="5" spans="1:6">
      <c r="A5" s="12"/>
      <c r="B5" s="2"/>
      <c r="C5" s="65"/>
      <c r="D5" s="33"/>
      <c r="E5" s="33"/>
      <c r="F5" s="34"/>
    </row>
    <row r="6" spans="1:6">
      <c r="A6" s="13" t="s">
        <v>1</v>
      </c>
      <c r="B6" s="8" t="s">
        <v>2</v>
      </c>
      <c r="C6" s="66" t="s">
        <v>3</v>
      </c>
      <c r="D6" s="35" t="s">
        <v>4</v>
      </c>
      <c r="E6" s="35" t="s">
        <v>5</v>
      </c>
      <c r="F6" s="36" t="s">
        <v>56</v>
      </c>
    </row>
    <row r="7" spans="1:6" ht="60" customHeight="1">
      <c r="A7" s="14" t="s">
        <v>6</v>
      </c>
      <c r="B7" s="106" t="s">
        <v>81</v>
      </c>
      <c r="C7" s="107"/>
      <c r="D7" s="107"/>
      <c r="E7" s="107"/>
      <c r="F7" s="108"/>
    </row>
    <row r="8" spans="1:6" s="1" customFormat="1">
      <c r="A8" s="26">
        <v>1</v>
      </c>
      <c r="B8" s="11" t="s">
        <v>13</v>
      </c>
      <c r="C8" s="69"/>
      <c r="D8" s="43"/>
      <c r="E8" s="43"/>
      <c r="F8" s="44"/>
    </row>
    <row r="9" spans="1:6" s="1" customFormat="1">
      <c r="A9" s="15">
        <v>1.1000000000000001</v>
      </c>
      <c r="B9" s="5" t="s">
        <v>8</v>
      </c>
      <c r="C9" s="70" t="s">
        <v>0</v>
      </c>
      <c r="D9" s="45">
        <v>66</v>
      </c>
      <c r="E9" s="45">
        <v>15</v>
      </c>
      <c r="F9" s="46">
        <f t="shared" ref="F9:F16" si="0">D9*E9</f>
        <v>990</v>
      </c>
    </row>
    <row r="10" spans="1:6" s="1" customFormat="1">
      <c r="A10" s="15">
        <v>1.2</v>
      </c>
      <c r="B10" s="5" t="s">
        <v>15</v>
      </c>
      <c r="C10" s="70" t="s">
        <v>0</v>
      </c>
      <c r="D10" s="45">
        <v>66</v>
      </c>
      <c r="E10" s="45">
        <v>10</v>
      </c>
      <c r="F10" s="46">
        <f t="shared" si="0"/>
        <v>660</v>
      </c>
    </row>
    <row r="11" spans="1:6" s="1" customFormat="1">
      <c r="A11" s="15">
        <v>1.3</v>
      </c>
      <c r="B11" s="5" t="s">
        <v>67</v>
      </c>
      <c r="C11" s="70" t="s">
        <v>0</v>
      </c>
      <c r="D11" s="45">
        <v>66</v>
      </c>
      <c r="E11" s="45">
        <v>55</v>
      </c>
      <c r="F11" s="46">
        <f t="shared" si="0"/>
        <v>3630</v>
      </c>
    </row>
    <row r="12" spans="1:6" s="1" customFormat="1">
      <c r="A12" s="15">
        <v>1.4</v>
      </c>
      <c r="B12" s="5" t="s">
        <v>16</v>
      </c>
      <c r="C12" s="70" t="s">
        <v>0</v>
      </c>
      <c r="D12" s="45">
        <v>66</v>
      </c>
      <c r="E12" s="45">
        <v>35</v>
      </c>
      <c r="F12" s="46">
        <f t="shared" si="0"/>
        <v>2310</v>
      </c>
    </row>
    <row r="13" spans="1:6" s="1" customFormat="1">
      <c r="A13" s="15">
        <v>1.5</v>
      </c>
      <c r="B13" s="5" t="s">
        <v>17</v>
      </c>
      <c r="C13" s="70" t="s">
        <v>0</v>
      </c>
      <c r="D13" s="45">
        <v>66</v>
      </c>
      <c r="E13" s="45">
        <v>35</v>
      </c>
      <c r="F13" s="46">
        <f t="shared" si="0"/>
        <v>2310</v>
      </c>
    </row>
    <row r="14" spans="1:6" s="1" customFormat="1">
      <c r="A14" s="15">
        <v>1.6</v>
      </c>
      <c r="B14" s="5" t="s">
        <v>18</v>
      </c>
      <c r="C14" s="70" t="s">
        <v>0</v>
      </c>
      <c r="D14" s="45">
        <v>7.65</v>
      </c>
      <c r="E14" s="45">
        <v>200</v>
      </c>
      <c r="F14" s="46">
        <f t="shared" si="0"/>
        <v>1530</v>
      </c>
    </row>
    <row r="15" spans="1:6" s="1" customFormat="1">
      <c r="A15" s="15">
        <v>1.7</v>
      </c>
      <c r="B15" s="5" t="s">
        <v>19</v>
      </c>
      <c r="C15" s="70" t="s">
        <v>0</v>
      </c>
      <c r="D15" s="45">
        <v>8.39</v>
      </c>
      <c r="E15" s="45">
        <v>250</v>
      </c>
      <c r="F15" s="46">
        <f t="shared" si="0"/>
        <v>2097.5</v>
      </c>
    </row>
    <row r="16" spans="1:6" s="1" customFormat="1">
      <c r="A16" s="15" t="s">
        <v>75</v>
      </c>
      <c r="B16" s="5" t="s">
        <v>76</v>
      </c>
      <c r="C16" s="70" t="s">
        <v>7</v>
      </c>
      <c r="D16" s="45">
        <v>2</v>
      </c>
      <c r="E16" s="45">
        <v>400</v>
      </c>
      <c r="F16" s="46">
        <f t="shared" si="0"/>
        <v>800</v>
      </c>
    </row>
    <row r="17" spans="1:6">
      <c r="A17" s="26"/>
      <c r="B17" s="27" t="s">
        <v>24</v>
      </c>
      <c r="C17" s="69"/>
      <c r="D17" s="43"/>
      <c r="E17" s="43"/>
      <c r="F17" s="47">
        <f>SUM(F9:F16)</f>
        <v>14327.5</v>
      </c>
    </row>
    <row r="18" spans="1:6" s="1" customFormat="1">
      <c r="A18" s="26" t="s">
        <v>26</v>
      </c>
      <c r="B18" s="11" t="s">
        <v>83</v>
      </c>
      <c r="C18" s="88" t="s">
        <v>64</v>
      </c>
      <c r="D18" s="90">
        <f>ROUND(1*0.163,4)</f>
        <v>0.16300000000000001</v>
      </c>
      <c r="E18" s="92">
        <v>30000</v>
      </c>
      <c r="F18" s="94">
        <f>D18*E18</f>
        <v>4890</v>
      </c>
    </row>
    <row r="19" spans="1:6" s="1" customFormat="1">
      <c r="A19" s="15"/>
      <c r="B19" s="32" t="s">
        <v>57</v>
      </c>
      <c r="C19" s="89"/>
      <c r="D19" s="91"/>
      <c r="E19" s="93"/>
      <c r="F19" s="95"/>
    </row>
    <row r="20" spans="1:6" s="1" customFormat="1">
      <c r="A20" s="26" t="s">
        <v>27</v>
      </c>
      <c r="B20" s="11" t="s">
        <v>84</v>
      </c>
      <c r="C20" s="88" t="s">
        <v>64</v>
      </c>
      <c r="D20" s="90">
        <f>ROUND(1*0.163,4)</f>
        <v>0.16300000000000001</v>
      </c>
      <c r="E20" s="92">
        <v>5000</v>
      </c>
      <c r="F20" s="94">
        <f>D20*E20</f>
        <v>815</v>
      </c>
    </row>
    <row r="21" spans="1:6" s="1" customFormat="1">
      <c r="A21" s="15"/>
      <c r="B21" s="32" t="s">
        <v>58</v>
      </c>
      <c r="C21" s="89"/>
      <c r="D21" s="91"/>
      <c r="E21" s="93"/>
      <c r="F21" s="95"/>
    </row>
    <row r="22" spans="1:6" s="1" customFormat="1">
      <c r="A22" s="26" t="s">
        <v>28</v>
      </c>
      <c r="B22" s="11" t="s">
        <v>20</v>
      </c>
      <c r="C22" s="88" t="s">
        <v>0</v>
      </c>
      <c r="D22" s="96">
        <v>53</v>
      </c>
      <c r="E22" s="92">
        <v>75</v>
      </c>
      <c r="F22" s="94">
        <f>D22*E22</f>
        <v>3975</v>
      </c>
    </row>
    <row r="23" spans="1:6" s="1" customFormat="1" ht="25.5">
      <c r="A23" s="15"/>
      <c r="B23" s="64" t="s">
        <v>61</v>
      </c>
      <c r="C23" s="89"/>
      <c r="D23" s="97"/>
      <c r="E23" s="93"/>
      <c r="F23" s="95"/>
    </row>
    <row r="24" spans="1:6" s="1" customFormat="1">
      <c r="A24" s="26" t="s">
        <v>29</v>
      </c>
      <c r="B24" s="11" t="s">
        <v>85</v>
      </c>
      <c r="C24" s="69"/>
      <c r="D24" s="43"/>
      <c r="E24" s="43"/>
      <c r="F24" s="48"/>
    </row>
    <row r="25" spans="1:6" s="1" customFormat="1">
      <c r="A25" s="15" t="s">
        <v>30</v>
      </c>
      <c r="B25" s="5" t="s">
        <v>21</v>
      </c>
      <c r="C25" s="70" t="s">
        <v>64</v>
      </c>
      <c r="D25" s="79">
        <f>ROUND(1*0.163,4)</f>
        <v>0.16300000000000001</v>
      </c>
      <c r="E25" s="45">
        <v>8000</v>
      </c>
      <c r="F25" s="46">
        <f>D25*E25</f>
        <v>1304</v>
      </c>
    </row>
    <row r="26" spans="1:6" s="1" customFormat="1">
      <c r="A26" s="15" t="s">
        <v>31</v>
      </c>
      <c r="B26" s="5" t="s">
        <v>23</v>
      </c>
      <c r="C26" s="70" t="s">
        <v>64</v>
      </c>
      <c r="D26" s="79">
        <f>ROUND(1*0.163,4)</f>
        <v>0.16300000000000001</v>
      </c>
      <c r="E26" s="45">
        <v>25000</v>
      </c>
      <c r="F26" s="46">
        <f>D26*E26</f>
        <v>4075</v>
      </c>
    </row>
    <row r="27" spans="1:6">
      <c r="A27" s="26"/>
      <c r="B27" s="27" t="s">
        <v>25</v>
      </c>
      <c r="C27" s="69"/>
      <c r="D27" s="43"/>
      <c r="E27" s="43"/>
      <c r="F27" s="47">
        <f>SUM(F25:F26)</f>
        <v>5379</v>
      </c>
    </row>
    <row r="28" spans="1:6" s="1" customFormat="1">
      <c r="A28" s="26" t="s">
        <v>32</v>
      </c>
      <c r="B28" s="11" t="s">
        <v>33</v>
      </c>
      <c r="C28" s="69"/>
      <c r="D28" s="43"/>
      <c r="E28" s="43"/>
      <c r="F28" s="48"/>
    </row>
    <row r="29" spans="1:6" s="1" customFormat="1">
      <c r="A29" s="16" t="s">
        <v>35</v>
      </c>
      <c r="B29" s="6" t="s">
        <v>34</v>
      </c>
      <c r="C29" s="71" t="s">
        <v>0</v>
      </c>
      <c r="D29" s="49">
        <v>66</v>
      </c>
      <c r="E29" s="50">
        <v>30</v>
      </c>
      <c r="F29" s="51">
        <f>D29*E29</f>
        <v>1980</v>
      </c>
    </row>
    <row r="30" spans="1:6">
      <c r="A30" s="16" t="s">
        <v>40</v>
      </c>
      <c r="B30" s="4" t="s">
        <v>41</v>
      </c>
      <c r="C30" s="71" t="s">
        <v>0</v>
      </c>
      <c r="D30" s="49">
        <v>66</v>
      </c>
      <c r="E30" s="50">
        <v>4</v>
      </c>
      <c r="F30" s="54">
        <f>D30*E30</f>
        <v>264</v>
      </c>
    </row>
    <row r="31" spans="1:6" s="1" customFormat="1">
      <c r="A31" s="16" t="s">
        <v>36</v>
      </c>
      <c r="B31" s="4" t="s">
        <v>37</v>
      </c>
      <c r="C31" s="70" t="s">
        <v>64</v>
      </c>
      <c r="D31" s="79">
        <f>ROUND(1*0.163,4)</f>
        <v>0.16300000000000001</v>
      </c>
      <c r="E31" s="50">
        <v>3000</v>
      </c>
      <c r="F31" s="51">
        <f>D31*E31</f>
        <v>489</v>
      </c>
    </row>
    <row r="32" spans="1:6" s="1" customFormat="1">
      <c r="A32" s="16" t="s">
        <v>38</v>
      </c>
      <c r="B32" s="4" t="s">
        <v>39</v>
      </c>
      <c r="C32" s="70" t="s">
        <v>64</v>
      </c>
      <c r="D32" s="79">
        <f>ROUND(1*0.163,4)</f>
        <v>0.16300000000000001</v>
      </c>
      <c r="E32" s="53">
        <v>4500</v>
      </c>
      <c r="F32" s="54">
        <f>D32*E32</f>
        <v>733.5</v>
      </c>
    </row>
    <row r="33" spans="1:6">
      <c r="A33" s="16" t="s">
        <v>42</v>
      </c>
      <c r="B33" s="4" t="s">
        <v>43</v>
      </c>
      <c r="C33" s="70" t="s">
        <v>64</v>
      </c>
      <c r="D33" s="79">
        <f>ROUND(1*0.163,4)</f>
        <v>0.16300000000000001</v>
      </c>
      <c r="E33" s="53">
        <v>1800</v>
      </c>
      <c r="F33" s="54">
        <f>D33*E33</f>
        <v>293.40000000000003</v>
      </c>
    </row>
    <row r="34" spans="1:6">
      <c r="A34" s="26"/>
      <c r="B34" s="27" t="s">
        <v>46</v>
      </c>
      <c r="C34" s="69"/>
      <c r="D34" s="43"/>
      <c r="E34" s="43"/>
      <c r="F34" s="47">
        <f>SUM(F29:F33)</f>
        <v>3759.9</v>
      </c>
    </row>
    <row r="35" spans="1:6" s="1" customFormat="1">
      <c r="A35" s="26" t="s">
        <v>44</v>
      </c>
      <c r="B35" s="11" t="s">
        <v>45</v>
      </c>
      <c r="C35" s="73" t="s">
        <v>0</v>
      </c>
      <c r="D35" s="55">
        <v>66</v>
      </c>
      <c r="E35" s="56">
        <v>25</v>
      </c>
      <c r="F35" s="47">
        <f>D35*E35</f>
        <v>1650</v>
      </c>
    </row>
    <row r="36" spans="1:6" s="1" customFormat="1">
      <c r="A36" s="26" t="s">
        <v>47</v>
      </c>
      <c r="B36" s="11" t="s">
        <v>48</v>
      </c>
      <c r="C36" s="69"/>
      <c r="D36" s="43"/>
      <c r="E36" s="43"/>
      <c r="F36" s="48"/>
    </row>
    <row r="37" spans="1:6" s="1" customFormat="1">
      <c r="A37" s="16" t="s">
        <v>49</v>
      </c>
      <c r="B37" s="6" t="s">
        <v>82</v>
      </c>
      <c r="C37" s="72" t="s">
        <v>22</v>
      </c>
      <c r="D37" s="52">
        <v>1</v>
      </c>
      <c r="E37" s="53">
        <v>14000</v>
      </c>
      <c r="F37" s="54">
        <f>D37*E37</f>
        <v>14000</v>
      </c>
    </row>
    <row r="38" spans="1:6" s="1" customFormat="1">
      <c r="A38" s="16" t="s">
        <v>50</v>
      </c>
      <c r="B38" s="6" t="s">
        <v>51</v>
      </c>
      <c r="C38" s="72" t="s">
        <v>22</v>
      </c>
      <c r="D38" s="52">
        <v>1</v>
      </c>
      <c r="E38" s="53">
        <v>1400</v>
      </c>
      <c r="F38" s="54">
        <f>D38*E38</f>
        <v>1400</v>
      </c>
    </row>
    <row r="39" spans="1:6">
      <c r="A39" s="26"/>
      <c r="B39" s="27" t="s">
        <v>52</v>
      </c>
      <c r="C39" s="69"/>
      <c r="D39" s="43"/>
      <c r="E39" s="43"/>
      <c r="F39" s="47">
        <f>SUM(F37:F38)</f>
        <v>15400</v>
      </c>
    </row>
    <row r="40" spans="1:6" s="78" customFormat="1">
      <c r="A40" s="18"/>
      <c r="B40" s="29" t="s">
        <v>68</v>
      </c>
      <c r="C40" s="67"/>
      <c r="D40" s="37"/>
      <c r="E40" s="37"/>
      <c r="F40" s="77">
        <f>F17+F18+F20+F22+F27+F34+F35+F39</f>
        <v>50196.4</v>
      </c>
    </row>
    <row r="41" spans="1:6" s="78" customFormat="1">
      <c r="A41" s="18"/>
      <c r="B41" s="29" t="s">
        <v>69</v>
      </c>
      <c r="C41" s="67"/>
      <c r="D41" s="37"/>
      <c r="E41" s="37"/>
      <c r="F41" s="38">
        <f>F40*0.05</f>
        <v>2509.8200000000002</v>
      </c>
    </row>
    <row r="42" spans="1:6" s="78" customFormat="1">
      <c r="A42" s="18"/>
      <c r="B42" s="29" t="s">
        <v>70</v>
      </c>
      <c r="C42" s="67"/>
      <c r="D42" s="37"/>
      <c r="E42" s="37"/>
      <c r="F42" s="38">
        <f>F40*0.005</f>
        <v>250.982</v>
      </c>
    </row>
    <row r="43" spans="1:6" s="78" customFormat="1" ht="15.75">
      <c r="A43" s="18"/>
      <c r="B43" s="19" t="s">
        <v>89</v>
      </c>
      <c r="C43" s="67"/>
      <c r="D43" s="37"/>
      <c r="E43" s="37"/>
      <c r="F43" s="39">
        <f>SUM(F40:F42)</f>
        <v>52957.202000000005</v>
      </c>
    </row>
    <row r="44" spans="1:6" ht="60" customHeight="1">
      <c r="A44" s="20" t="s">
        <v>9</v>
      </c>
      <c r="B44" s="103" t="s">
        <v>80</v>
      </c>
      <c r="C44" s="104"/>
      <c r="D44" s="104"/>
      <c r="E44" s="104"/>
      <c r="F44" s="105"/>
    </row>
    <row r="45" spans="1:6" s="1" customFormat="1">
      <c r="A45" s="26">
        <v>1</v>
      </c>
      <c r="B45" s="11" t="s">
        <v>13</v>
      </c>
      <c r="C45" s="69"/>
      <c r="D45" s="43"/>
      <c r="E45" s="43"/>
      <c r="F45" s="44"/>
    </row>
    <row r="46" spans="1:6" s="1" customFormat="1">
      <c r="A46" s="15">
        <v>1.1000000000000001</v>
      </c>
      <c r="B46" s="5" t="s">
        <v>8</v>
      </c>
      <c r="C46" s="70" t="s">
        <v>0</v>
      </c>
      <c r="D46" s="45">
        <v>80</v>
      </c>
      <c r="E46" s="45">
        <v>15</v>
      </c>
      <c r="F46" s="46">
        <f t="shared" ref="F46:F52" si="1">D46*E46</f>
        <v>1200</v>
      </c>
    </row>
    <row r="47" spans="1:6" s="1" customFormat="1">
      <c r="A47" s="15">
        <v>1.2</v>
      </c>
      <c r="B47" s="5" t="s">
        <v>15</v>
      </c>
      <c r="C47" s="70" t="s">
        <v>0</v>
      </c>
      <c r="D47" s="45">
        <v>80</v>
      </c>
      <c r="E47" s="45">
        <v>10</v>
      </c>
      <c r="F47" s="46">
        <f t="shared" si="1"/>
        <v>800</v>
      </c>
    </row>
    <row r="48" spans="1:6" s="1" customFormat="1">
      <c r="A48" s="15">
        <v>1.3</v>
      </c>
      <c r="B48" s="5" t="s">
        <v>67</v>
      </c>
      <c r="C48" s="70" t="s">
        <v>0</v>
      </c>
      <c r="D48" s="45">
        <v>80</v>
      </c>
      <c r="E48" s="45">
        <v>55</v>
      </c>
      <c r="F48" s="46">
        <f t="shared" si="1"/>
        <v>4400</v>
      </c>
    </row>
    <row r="49" spans="1:6" s="1" customFormat="1">
      <c r="A49" s="15">
        <v>1.4</v>
      </c>
      <c r="B49" s="5" t="s">
        <v>16</v>
      </c>
      <c r="C49" s="70" t="s">
        <v>0</v>
      </c>
      <c r="D49" s="45">
        <v>80</v>
      </c>
      <c r="E49" s="45">
        <v>35</v>
      </c>
      <c r="F49" s="46">
        <f t="shared" si="1"/>
        <v>2800</v>
      </c>
    </row>
    <row r="50" spans="1:6" s="1" customFormat="1">
      <c r="A50" s="15">
        <v>1.5</v>
      </c>
      <c r="B50" s="5" t="s">
        <v>17</v>
      </c>
      <c r="C50" s="70" t="s">
        <v>0</v>
      </c>
      <c r="D50" s="45">
        <v>80</v>
      </c>
      <c r="E50" s="45">
        <v>35</v>
      </c>
      <c r="F50" s="46">
        <f t="shared" si="1"/>
        <v>2800</v>
      </c>
    </row>
    <row r="51" spans="1:6" s="1" customFormat="1">
      <c r="A51" s="15">
        <v>1.6</v>
      </c>
      <c r="B51" s="5" t="s">
        <v>18</v>
      </c>
      <c r="C51" s="70" t="s">
        <v>0</v>
      </c>
      <c r="D51" s="45">
        <v>28.45</v>
      </c>
      <c r="E51" s="45">
        <v>200</v>
      </c>
      <c r="F51" s="46">
        <f t="shared" si="1"/>
        <v>5690</v>
      </c>
    </row>
    <row r="52" spans="1:6" s="1" customFormat="1">
      <c r="A52" s="15" t="s">
        <v>75</v>
      </c>
      <c r="B52" s="5" t="s">
        <v>76</v>
      </c>
      <c r="C52" s="70" t="s">
        <v>7</v>
      </c>
      <c r="D52" s="45">
        <v>5</v>
      </c>
      <c r="E52" s="45">
        <v>400</v>
      </c>
      <c r="F52" s="46">
        <f t="shared" si="1"/>
        <v>2000</v>
      </c>
    </row>
    <row r="53" spans="1:6">
      <c r="A53" s="26"/>
      <c r="B53" s="27" t="s">
        <v>24</v>
      </c>
      <c r="C53" s="69"/>
      <c r="D53" s="43"/>
      <c r="E53" s="43"/>
      <c r="F53" s="47">
        <f>SUM(F46:F51)</f>
        <v>17690</v>
      </c>
    </row>
    <row r="54" spans="1:6" s="1" customFormat="1">
      <c r="A54" s="26" t="s">
        <v>26</v>
      </c>
      <c r="B54" s="11" t="s">
        <v>72</v>
      </c>
      <c r="C54" s="88" t="s">
        <v>64</v>
      </c>
      <c r="D54" s="90">
        <f>ROUND(1*0.197,4)</f>
        <v>0.19700000000000001</v>
      </c>
      <c r="E54" s="92">
        <v>30000</v>
      </c>
      <c r="F54" s="94">
        <f>D54*E54</f>
        <v>5910</v>
      </c>
    </row>
    <row r="55" spans="1:6" s="1" customFormat="1">
      <c r="A55" s="15"/>
      <c r="B55" s="32" t="s">
        <v>57</v>
      </c>
      <c r="C55" s="89"/>
      <c r="D55" s="91"/>
      <c r="E55" s="93"/>
      <c r="F55" s="95"/>
    </row>
    <row r="56" spans="1:6" s="1" customFormat="1">
      <c r="A56" s="26" t="s">
        <v>27</v>
      </c>
      <c r="B56" s="11" t="s">
        <v>73</v>
      </c>
      <c r="C56" s="88" t="s">
        <v>64</v>
      </c>
      <c r="D56" s="90">
        <f>ROUND(1*0.197,4)</f>
        <v>0.19700000000000001</v>
      </c>
      <c r="E56" s="92">
        <v>5000</v>
      </c>
      <c r="F56" s="94">
        <f>D56*E56</f>
        <v>985</v>
      </c>
    </row>
    <row r="57" spans="1:6" s="1" customFormat="1">
      <c r="A57" s="15"/>
      <c r="B57" s="32" t="s">
        <v>58</v>
      </c>
      <c r="C57" s="89"/>
      <c r="D57" s="91"/>
      <c r="E57" s="93"/>
      <c r="F57" s="95"/>
    </row>
    <row r="58" spans="1:6" s="1" customFormat="1">
      <c r="A58" s="26" t="s">
        <v>28</v>
      </c>
      <c r="B58" s="11" t="s">
        <v>87</v>
      </c>
      <c r="C58" s="88" t="s">
        <v>0</v>
      </c>
      <c r="D58" s="96">
        <v>72</v>
      </c>
      <c r="E58" s="92">
        <v>75</v>
      </c>
      <c r="F58" s="94">
        <f>D58*E58</f>
        <v>5400</v>
      </c>
    </row>
    <row r="59" spans="1:6" s="1" customFormat="1" ht="25.5">
      <c r="A59" s="15"/>
      <c r="B59" s="64" t="s">
        <v>86</v>
      </c>
      <c r="C59" s="89"/>
      <c r="D59" s="97"/>
      <c r="E59" s="93"/>
      <c r="F59" s="95"/>
    </row>
    <row r="60" spans="1:6" s="1" customFormat="1">
      <c r="A60" s="26" t="s">
        <v>29</v>
      </c>
      <c r="B60" s="11" t="s">
        <v>74</v>
      </c>
      <c r="C60" s="69"/>
      <c r="D60" s="43"/>
      <c r="E60" s="43"/>
      <c r="F60" s="48"/>
    </row>
    <row r="61" spans="1:6" s="1" customFormat="1">
      <c r="A61" s="15" t="s">
        <v>30</v>
      </c>
      <c r="B61" s="5" t="s">
        <v>21</v>
      </c>
      <c r="C61" s="70" t="s">
        <v>64</v>
      </c>
      <c r="D61" s="79">
        <f>ROUND(1*0.197,4)</f>
        <v>0.19700000000000001</v>
      </c>
      <c r="E61" s="45">
        <v>8000</v>
      </c>
      <c r="F61" s="46">
        <f>D61*E61</f>
        <v>1576</v>
      </c>
    </row>
    <row r="62" spans="1:6" s="1" customFormat="1">
      <c r="A62" s="15" t="s">
        <v>31</v>
      </c>
      <c r="B62" s="5" t="s">
        <v>23</v>
      </c>
      <c r="C62" s="70" t="s">
        <v>64</v>
      </c>
      <c r="D62" s="79">
        <f>ROUND(1*0.197,4)</f>
        <v>0.19700000000000001</v>
      </c>
      <c r="E62" s="45">
        <v>25000</v>
      </c>
      <c r="F62" s="46">
        <f>D62*E62</f>
        <v>4925</v>
      </c>
    </row>
    <row r="63" spans="1:6">
      <c r="A63" s="26"/>
      <c r="B63" s="27" t="s">
        <v>25</v>
      </c>
      <c r="C63" s="69"/>
      <c r="D63" s="43"/>
      <c r="E63" s="43"/>
      <c r="F63" s="47">
        <f>SUM(F61:F62)</f>
        <v>6501</v>
      </c>
    </row>
    <row r="64" spans="1:6" s="1" customFormat="1">
      <c r="A64" s="26" t="s">
        <v>32</v>
      </c>
      <c r="B64" s="11" t="s">
        <v>33</v>
      </c>
      <c r="C64" s="69"/>
      <c r="D64" s="43"/>
      <c r="E64" s="43"/>
      <c r="F64" s="48"/>
    </row>
    <row r="65" spans="1:6" s="1" customFormat="1">
      <c r="A65" s="16" t="s">
        <v>35</v>
      </c>
      <c r="B65" s="6" t="s">
        <v>34</v>
      </c>
      <c r="C65" s="71" t="s">
        <v>0</v>
      </c>
      <c r="D65" s="49">
        <v>80</v>
      </c>
      <c r="E65" s="50">
        <v>30</v>
      </c>
      <c r="F65" s="51">
        <f>D65*E65</f>
        <v>2400</v>
      </c>
    </row>
    <row r="66" spans="1:6">
      <c r="A66" s="16" t="s">
        <v>40</v>
      </c>
      <c r="B66" s="4" t="s">
        <v>41</v>
      </c>
      <c r="C66" s="71" t="s">
        <v>0</v>
      </c>
      <c r="D66" s="49">
        <v>80</v>
      </c>
      <c r="E66" s="50">
        <v>4</v>
      </c>
      <c r="F66" s="54">
        <f>D66*E66</f>
        <v>320</v>
      </c>
    </row>
    <row r="67" spans="1:6" s="1" customFormat="1">
      <c r="A67" s="16" t="s">
        <v>36</v>
      </c>
      <c r="B67" s="4" t="s">
        <v>37</v>
      </c>
      <c r="C67" s="70" t="s">
        <v>64</v>
      </c>
      <c r="D67" s="79">
        <f>ROUND(1*0.197,4)</f>
        <v>0.19700000000000001</v>
      </c>
      <c r="E67" s="50">
        <v>3000</v>
      </c>
      <c r="F67" s="51">
        <f>D67*E67</f>
        <v>591</v>
      </c>
    </row>
    <row r="68" spans="1:6" s="1" customFormat="1">
      <c r="A68" s="16" t="s">
        <v>38</v>
      </c>
      <c r="B68" s="4" t="s">
        <v>39</v>
      </c>
      <c r="C68" s="70" t="s">
        <v>64</v>
      </c>
      <c r="D68" s="79">
        <f>ROUND(1*0.197,4)</f>
        <v>0.19700000000000001</v>
      </c>
      <c r="E68" s="53">
        <v>4500</v>
      </c>
      <c r="F68" s="54">
        <f>D68*E68</f>
        <v>886.5</v>
      </c>
    </row>
    <row r="69" spans="1:6">
      <c r="A69" s="16" t="s">
        <v>42</v>
      </c>
      <c r="B69" s="4" t="s">
        <v>43</v>
      </c>
      <c r="C69" s="70" t="s">
        <v>64</v>
      </c>
      <c r="D69" s="79">
        <f>ROUND(1*0.197,4)</f>
        <v>0.19700000000000001</v>
      </c>
      <c r="E69" s="53">
        <v>1800</v>
      </c>
      <c r="F69" s="54">
        <f>D69*E69</f>
        <v>354.6</v>
      </c>
    </row>
    <row r="70" spans="1:6">
      <c r="A70" s="26"/>
      <c r="B70" s="27" t="s">
        <v>46</v>
      </c>
      <c r="C70" s="69"/>
      <c r="D70" s="43"/>
      <c r="E70" s="43"/>
      <c r="F70" s="47">
        <f>SUM(F65:F69)</f>
        <v>4552.1000000000004</v>
      </c>
    </row>
    <row r="71" spans="1:6" s="1" customFormat="1">
      <c r="A71" s="26" t="s">
        <v>44</v>
      </c>
      <c r="B71" s="11" t="s">
        <v>45</v>
      </c>
      <c r="C71" s="73" t="s">
        <v>0</v>
      </c>
      <c r="D71" s="55">
        <v>80</v>
      </c>
      <c r="E71" s="56">
        <v>25</v>
      </c>
      <c r="F71" s="47">
        <f>D71*E71</f>
        <v>2000</v>
      </c>
    </row>
    <row r="72" spans="1:6" s="1" customFormat="1">
      <c r="A72" s="26" t="s">
        <v>47</v>
      </c>
      <c r="B72" s="11" t="s">
        <v>48</v>
      </c>
      <c r="C72" s="69"/>
      <c r="D72" s="43"/>
      <c r="E72" s="43"/>
      <c r="F72" s="48"/>
    </row>
    <row r="73" spans="1:6" s="1" customFormat="1">
      <c r="A73" s="16" t="s">
        <v>49</v>
      </c>
      <c r="B73" s="6" t="s">
        <v>82</v>
      </c>
      <c r="C73" s="72" t="s">
        <v>22</v>
      </c>
      <c r="D73" s="52">
        <v>1</v>
      </c>
      <c r="E73" s="53">
        <v>15000</v>
      </c>
      <c r="F73" s="54">
        <f>D73*E73</f>
        <v>15000</v>
      </c>
    </row>
    <row r="74" spans="1:6" s="1" customFormat="1">
      <c r="A74" s="16" t="s">
        <v>50</v>
      </c>
      <c r="B74" s="6" t="s">
        <v>51</v>
      </c>
      <c r="C74" s="72" t="s">
        <v>22</v>
      </c>
      <c r="D74" s="52">
        <v>1</v>
      </c>
      <c r="E74" s="53">
        <v>1500</v>
      </c>
      <c r="F74" s="54">
        <f>D74*E74</f>
        <v>1500</v>
      </c>
    </row>
    <row r="75" spans="1:6">
      <c r="A75" s="26"/>
      <c r="B75" s="27" t="s">
        <v>52</v>
      </c>
      <c r="C75" s="69"/>
      <c r="D75" s="43"/>
      <c r="E75" s="43"/>
      <c r="F75" s="47">
        <f>SUM(F73:F74)</f>
        <v>16500</v>
      </c>
    </row>
    <row r="76" spans="1:6" s="78" customFormat="1">
      <c r="A76" s="21"/>
      <c r="B76" s="30" t="s">
        <v>77</v>
      </c>
      <c r="C76" s="68"/>
      <c r="D76" s="40"/>
      <c r="E76" s="40"/>
      <c r="F76" s="81">
        <f>F53+F54+F56+F58+F63+F70+F71+F75</f>
        <v>59538.1</v>
      </c>
    </row>
    <row r="77" spans="1:6" s="78" customFormat="1">
      <c r="A77" s="21"/>
      <c r="B77" s="30" t="s">
        <v>78</v>
      </c>
      <c r="C77" s="68"/>
      <c r="D77" s="40"/>
      <c r="E77" s="40"/>
      <c r="F77" s="41">
        <f>F76*0.05</f>
        <v>2976.9050000000002</v>
      </c>
    </row>
    <row r="78" spans="1:6" s="78" customFormat="1">
      <c r="A78" s="21"/>
      <c r="B78" s="30" t="s">
        <v>79</v>
      </c>
      <c r="C78" s="68"/>
      <c r="D78" s="40"/>
      <c r="E78" s="40"/>
      <c r="F78" s="41">
        <f>F76*0.005</f>
        <v>297.69049999999999</v>
      </c>
    </row>
    <row r="79" spans="1:6" s="78" customFormat="1" ht="15.75">
      <c r="A79" s="21"/>
      <c r="B79" s="22" t="s">
        <v>14</v>
      </c>
      <c r="C79" s="68"/>
      <c r="D79" s="40"/>
      <c r="E79" s="40"/>
      <c r="F79" s="42">
        <f>SUM(F76:F78)</f>
        <v>62812.695499999994</v>
      </c>
    </row>
    <row r="80" spans="1:6" ht="40.15" customHeight="1">
      <c r="A80" s="23" t="s">
        <v>10</v>
      </c>
      <c r="B80" s="98" t="s">
        <v>71</v>
      </c>
      <c r="C80" s="99"/>
      <c r="D80" s="99"/>
      <c r="E80" s="99"/>
      <c r="F80" s="100"/>
    </row>
    <row r="81" spans="1:6" s="1" customFormat="1">
      <c r="A81" s="26">
        <v>1</v>
      </c>
      <c r="B81" s="11" t="s">
        <v>13</v>
      </c>
      <c r="C81" s="69"/>
      <c r="D81" s="43"/>
      <c r="E81" s="43"/>
      <c r="F81" s="44"/>
    </row>
    <row r="82" spans="1:6" s="1" customFormat="1">
      <c r="A82" s="15">
        <v>1.1000000000000001</v>
      </c>
      <c r="B82" s="5" t="s">
        <v>8</v>
      </c>
      <c r="C82" s="70" t="s">
        <v>0</v>
      </c>
      <c r="D82" s="45">
        <v>260</v>
      </c>
      <c r="E82" s="45">
        <v>15</v>
      </c>
      <c r="F82" s="46">
        <f t="shared" ref="F82:F88" si="2">D82*E82</f>
        <v>3900</v>
      </c>
    </row>
    <row r="83" spans="1:6" s="1" customFormat="1">
      <c r="A83" s="15">
        <v>1.2</v>
      </c>
      <c r="B83" s="5" t="s">
        <v>15</v>
      </c>
      <c r="C83" s="70" t="s">
        <v>0</v>
      </c>
      <c r="D83" s="45">
        <v>260</v>
      </c>
      <c r="E83" s="45">
        <v>10</v>
      </c>
      <c r="F83" s="46">
        <f t="shared" si="2"/>
        <v>2600</v>
      </c>
    </row>
    <row r="84" spans="1:6" s="1" customFormat="1">
      <c r="A84" s="15">
        <v>1.3</v>
      </c>
      <c r="B84" s="5" t="s">
        <v>67</v>
      </c>
      <c r="C84" s="70" t="s">
        <v>0</v>
      </c>
      <c r="D84" s="45">
        <v>260</v>
      </c>
      <c r="E84" s="45">
        <v>55</v>
      </c>
      <c r="F84" s="46">
        <f t="shared" si="2"/>
        <v>14300</v>
      </c>
    </row>
    <row r="85" spans="1:6" s="1" customFormat="1">
      <c r="A85" s="15">
        <v>1.4</v>
      </c>
      <c r="B85" s="5" t="s">
        <v>16</v>
      </c>
      <c r="C85" s="70" t="s">
        <v>0</v>
      </c>
      <c r="D85" s="45">
        <v>260</v>
      </c>
      <c r="E85" s="45">
        <v>35</v>
      </c>
      <c r="F85" s="46">
        <f>D85*E85</f>
        <v>9100</v>
      </c>
    </row>
    <row r="86" spans="1:6" s="1" customFormat="1">
      <c r="A86" s="15">
        <v>1.5</v>
      </c>
      <c r="B86" s="5" t="s">
        <v>17</v>
      </c>
      <c r="C86" s="70" t="s">
        <v>0</v>
      </c>
      <c r="D86" s="45">
        <v>260</v>
      </c>
      <c r="E86" s="45">
        <v>35</v>
      </c>
      <c r="F86" s="46">
        <f t="shared" si="2"/>
        <v>9100</v>
      </c>
    </row>
    <row r="87" spans="1:6" s="1" customFormat="1">
      <c r="A87" s="15">
        <v>1.6</v>
      </c>
      <c r="B87" s="5" t="s">
        <v>18</v>
      </c>
      <c r="C87" s="70" t="s">
        <v>0</v>
      </c>
      <c r="D87" s="45">
        <v>46</v>
      </c>
      <c r="E87" s="45">
        <v>200</v>
      </c>
      <c r="F87" s="46">
        <f t="shared" si="2"/>
        <v>9200</v>
      </c>
    </row>
    <row r="88" spans="1:6" s="1" customFormat="1">
      <c r="A88" s="15">
        <v>1.7</v>
      </c>
      <c r="B88" s="5" t="s">
        <v>19</v>
      </c>
      <c r="C88" s="70" t="s">
        <v>0</v>
      </c>
      <c r="D88" s="45">
        <v>35</v>
      </c>
      <c r="E88" s="45">
        <v>250</v>
      </c>
      <c r="F88" s="46">
        <f t="shared" si="2"/>
        <v>8750</v>
      </c>
    </row>
    <row r="89" spans="1:6" s="1" customFormat="1">
      <c r="A89" s="15" t="s">
        <v>75</v>
      </c>
      <c r="B89" s="5" t="s">
        <v>76</v>
      </c>
      <c r="C89" s="70" t="s">
        <v>7</v>
      </c>
      <c r="D89" s="45">
        <v>6</v>
      </c>
      <c r="E89" s="45">
        <v>400</v>
      </c>
      <c r="F89" s="46">
        <f>D89*E89</f>
        <v>2400</v>
      </c>
    </row>
    <row r="90" spans="1:6">
      <c r="A90" s="26"/>
      <c r="B90" s="27" t="s">
        <v>24</v>
      </c>
      <c r="C90" s="69"/>
      <c r="D90" s="43"/>
      <c r="E90" s="43"/>
      <c r="F90" s="47">
        <f>SUM(F82:F89)</f>
        <v>59350</v>
      </c>
    </row>
    <row r="91" spans="1:6" s="1" customFormat="1">
      <c r="A91" s="26" t="s">
        <v>26</v>
      </c>
      <c r="B91" s="11" t="s">
        <v>59</v>
      </c>
      <c r="C91" s="88" t="s">
        <v>64</v>
      </c>
      <c r="D91" s="90">
        <f>ROUND(1*0.64,4)</f>
        <v>0.64</v>
      </c>
      <c r="E91" s="92">
        <v>30000</v>
      </c>
      <c r="F91" s="94">
        <f>D91*E91</f>
        <v>19200</v>
      </c>
    </row>
    <row r="92" spans="1:6" s="1" customFormat="1">
      <c r="A92" s="15"/>
      <c r="B92" s="32" t="s">
        <v>57</v>
      </c>
      <c r="C92" s="89"/>
      <c r="D92" s="91"/>
      <c r="E92" s="93"/>
      <c r="F92" s="95"/>
    </row>
    <row r="93" spans="1:6" s="1" customFormat="1">
      <c r="A93" s="26" t="s">
        <v>27</v>
      </c>
      <c r="B93" s="11" t="s">
        <v>60</v>
      </c>
      <c r="C93" s="88" t="s">
        <v>64</v>
      </c>
      <c r="D93" s="90">
        <f>ROUND(1*0.64,4)</f>
        <v>0.64</v>
      </c>
      <c r="E93" s="92">
        <v>5000</v>
      </c>
      <c r="F93" s="94">
        <f>D93*E93</f>
        <v>3200</v>
      </c>
    </row>
    <row r="94" spans="1:6" s="1" customFormat="1">
      <c r="A94" s="15"/>
      <c r="B94" s="32" t="s">
        <v>58</v>
      </c>
      <c r="C94" s="89"/>
      <c r="D94" s="91"/>
      <c r="E94" s="93"/>
      <c r="F94" s="95"/>
    </row>
    <row r="95" spans="1:6" s="1" customFormat="1">
      <c r="A95" s="26" t="s">
        <v>28</v>
      </c>
      <c r="B95" s="11" t="s">
        <v>62</v>
      </c>
      <c r="C95" s="88" t="s">
        <v>0</v>
      </c>
      <c r="D95" s="96">
        <v>201</v>
      </c>
      <c r="E95" s="92">
        <v>75</v>
      </c>
      <c r="F95" s="94">
        <f>D95*E95</f>
        <v>15075</v>
      </c>
    </row>
    <row r="96" spans="1:6" s="1" customFormat="1" ht="25.5">
      <c r="A96" s="15"/>
      <c r="B96" s="64" t="s">
        <v>61</v>
      </c>
      <c r="C96" s="89"/>
      <c r="D96" s="97"/>
      <c r="E96" s="93"/>
      <c r="F96" s="95"/>
    </row>
    <row r="97" spans="1:6" s="1" customFormat="1">
      <c r="A97" s="26" t="s">
        <v>29</v>
      </c>
      <c r="B97" s="11" t="s">
        <v>63</v>
      </c>
      <c r="C97" s="69"/>
      <c r="D97" s="80"/>
      <c r="E97" s="43"/>
      <c r="F97" s="48"/>
    </row>
    <row r="98" spans="1:6" s="1" customFormat="1">
      <c r="A98" s="15" t="s">
        <v>30</v>
      </c>
      <c r="B98" s="5" t="s">
        <v>21</v>
      </c>
      <c r="C98" s="70" t="s">
        <v>64</v>
      </c>
      <c r="D98" s="79">
        <f>ROUND(1*0.64,4)</f>
        <v>0.64</v>
      </c>
      <c r="E98" s="45">
        <v>8000</v>
      </c>
      <c r="F98" s="46">
        <f>D98*E98</f>
        <v>5120</v>
      </c>
    </row>
    <row r="99" spans="1:6" s="1" customFormat="1">
      <c r="A99" s="15" t="s">
        <v>31</v>
      </c>
      <c r="B99" s="5" t="s">
        <v>23</v>
      </c>
      <c r="C99" s="70" t="s">
        <v>64</v>
      </c>
      <c r="D99" s="79">
        <f>ROUND(1*0.64,4)</f>
        <v>0.64</v>
      </c>
      <c r="E99" s="45">
        <v>25000</v>
      </c>
      <c r="F99" s="46">
        <f>D99*E99</f>
        <v>16000</v>
      </c>
    </row>
    <row r="100" spans="1:6">
      <c r="A100" s="26"/>
      <c r="B100" s="27" t="s">
        <v>25</v>
      </c>
      <c r="C100" s="69"/>
      <c r="D100" s="43"/>
      <c r="E100" s="43"/>
      <c r="F100" s="47">
        <f>SUM(F98:F99)</f>
        <v>21120</v>
      </c>
    </row>
    <row r="101" spans="1:6" s="1" customFormat="1">
      <c r="A101" s="26" t="s">
        <v>32</v>
      </c>
      <c r="B101" s="11" t="s">
        <v>33</v>
      </c>
      <c r="C101" s="69"/>
      <c r="D101" s="43"/>
      <c r="E101" s="43"/>
      <c r="F101" s="48"/>
    </row>
    <row r="102" spans="1:6" s="1" customFormat="1">
      <c r="A102" s="16" t="s">
        <v>35</v>
      </c>
      <c r="B102" s="6" t="s">
        <v>34</v>
      </c>
      <c r="C102" s="71" t="s">
        <v>0</v>
      </c>
      <c r="D102" s="49">
        <v>260</v>
      </c>
      <c r="E102" s="50">
        <v>30</v>
      </c>
      <c r="F102" s="51">
        <f>D102*E102</f>
        <v>7800</v>
      </c>
    </row>
    <row r="103" spans="1:6">
      <c r="A103" s="16" t="s">
        <v>40</v>
      </c>
      <c r="B103" s="4" t="s">
        <v>41</v>
      </c>
      <c r="C103" s="71" t="s">
        <v>0</v>
      </c>
      <c r="D103" s="49">
        <v>260</v>
      </c>
      <c r="E103" s="50">
        <v>4</v>
      </c>
      <c r="F103" s="54">
        <f>D103*E103</f>
        <v>1040</v>
      </c>
    </row>
    <row r="104" spans="1:6" s="1" customFormat="1">
      <c r="A104" s="16" t="s">
        <v>36</v>
      </c>
      <c r="B104" s="4" t="s">
        <v>37</v>
      </c>
      <c r="C104" s="70" t="s">
        <v>64</v>
      </c>
      <c r="D104" s="79">
        <f>ROUND(1*0.64,4)</f>
        <v>0.64</v>
      </c>
      <c r="E104" s="50">
        <v>3000</v>
      </c>
      <c r="F104" s="51">
        <f>D104*E104</f>
        <v>1920</v>
      </c>
    </row>
    <row r="105" spans="1:6" s="1" customFormat="1">
      <c r="A105" s="16" t="s">
        <v>38</v>
      </c>
      <c r="B105" s="4" t="s">
        <v>39</v>
      </c>
      <c r="C105" s="70" t="s">
        <v>64</v>
      </c>
      <c r="D105" s="79">
        <f>ROUND(1*0.64,4)</f>
        <v>0.64</v>
      </c>
      <c r="E105" s="53">
        <v>4500</v>
      </c>
      <c r="F105" s="54">
        <f>D105*E105</f>
        <v>2880</v>
      </c>
    </row>
    <row r="106" spans="1:6">
      <c r="A106" s="16" t="s">
        <v>42</v>
      </c>
      <c r="B106" s="4" t="s">
        <v>43</v>
      </c>
      <c r="C106" s="70" t="s">
        <v>64</v>
      </c>
      <c r="D106" s="79">
        <f>ROUND(1*0.64,4)</f>
        <v>0.64</v>
      </c>
      <c r="E106" s="53">
        <v>1800</v>
      </c>
      <c r="F106" s="54">
        <f>D106*E106</f>
        <v>1152</v>
      </c>
    </row>
    <row r="107" spans="1:6">
      <c r="A107" s="26"/>
      <c r="B107" s="27" t="s">
        <v>46</v>
      </c>
      <c r="C107" s="69"/>
      <c r="D107" s="43"/>
      <c r="E107" s="43"/>
      <c r="F107" s="47">
        <f>SUM(F102:F106)</f>
        <v>14792</v>
      </c>
    </row>
    <row r="108" spans="1:6" s="1" customFormat="1">
      <c r="A108" s="26" t="s">
        <v>44</v>
      </c>
      <c r="B108" s="11" t="s">
        <v>45</v>
      </c>
      <c r="C108" s="73" t="s">
        <v>0</v>
      </c>
      <c r="D108" s="55">
        <v>260</v>
      </c>
      <c r="E108" s="56">
        <v>25</v>
      </c>
      <c r="F108" s="47">
        <f>D108*E108</f>
        <v>6500</v>
      </c>
    </row>
    <row r="109" spans="1:6" s="1" customFormat="1">
      <c r="A109" s="26" t="s">
        <v>47</v>
      </c>
      <c r="B109" s="11" t="s">
        <v>48</v>
      </c>
      <c r="C109" s="69"/>
      <c r="D109" s="43"/>
      <c r="E109" s="43"/>
      <c r="F109" s="48"/>
    </row>
    <row r="110" spans="1:6" s="1" customFormat="1">
      <c r="A110" s="16" t="s">
        <v>49</v>
      </c>
      <c r="B110" s="6" t="s">
        <v>82</v>
      </c>
      <c r="C110" s="72" t="s">
        <v>22</v>
      </c>
      <c r="D110" s="52">
        <v>1</v>
      </c>
      <c r="E110" s="53">
        <v>20000</v>
      </c>
      <c r="F110" s="54">
        <f>D110*E110</f>
        <v>20000</v>
      </c>
    </row>
    <row r="111" spans="1:6" s="1" customFormat="1">
      <c r="A111" s="16" t="s">
        <v>50</v>
      </c>
      <c r="B111" s="6" t="s">
        <v>51</v>
      </c>
      <c r="C111" s="72" t="s">
        <v>22</v>
      </c>
      <c r="D111" s="52">
        <v>1</v>
      </c>
      <c r="E111" s="53">
        <v>2000</v>
      </c>
      <c r="F111" s="54">
        <f>D111*E111</f>
        <v>2000</v>
      </c>
    </row>
    <row r="112" spans="1:6">
      <c r="A112" s="26"/>
      <c r="B112" s="27" t="s">
        <v>52</v>
      </c>
      <c r="C112" s="69"/>
      <c r="D112" s="43"/>
      <c r="E112" s="43"/>
      <c r="F112" s="47">
        <f>SUM(F110:F111)</f>
        <v>22000</v>
      </c>
    </row>
    <row r="113" spans="1:8" s="1" customFormat="1">
      <c r="A113" s="24"/>
      <c r="B113" s="28" t="s">
        <v>53</v>
      </c>
      <c r="C113" s="74"/>
      <c r="D113" s="57"/>
      <c r="E113" s="57"/>
      <c r="F113" s="58">
        <f>F90+F91+F93+F95+F100+F107+F108+F112</f>
        <v>161237</v>
      </c>
    </row>
    <row r="114" spans="1:8" s="1" customFormat="1">
      <c r="A114" s="24"/>
      <c r="B114" s="28" t="s">
        <v>65</v>
      </c>
      <c r="C114" s="74"/>
      <c r="D114" s="57"/>
      <c r="E114" s="57"/>
      <c r="F114" s="59">
        <f>F113*0.05</f>
        <v>8061.85</v>
      </c>
    </row>
    <row r="115" spans="1:8" s="1" customFormat="1">
      <c r="A115" s="24"/>
      <c r="B115" s="28" t="s">
        <v>66</v>
      </c>
      <c r="C115" s="74"/>
      <c r="D115" s="57"/>
      <c r="E115" s="57"/>
      <c r="F115" s="59">
        <f>F113*0.005</f>
        <v>806.18500000000006</v>
      </c>
    </row>
    <row r="116" spans="1:8" s="1" customFormat="1" ht="15.75">
      <c r="A116" s="24"/>
      <c r="B116" s="25" t="s">
        <v>54</v>
      </c>
      <c r="C116" s="74"/>
      <c r="D116" s="57"/>
      <c r="E116" s="57"/>
      <c r="F116" s="60">
        <f>SUM(F113:F115)</f>
        <v>170105.035</v>
      </c>
    </row>
    <row r="117" spans="1:8" s="1" customFormat="1" ht="15.75">
      <c r="A117" s="82"/>
      <c r="B117" s="83" t="s">
        <v>90</v>
      </c>
      <c r="C117" s="84"/>
      <c r="D117" s="85"/>
      <c r="E117" s="85"/>
      <c r="F117" s="86">
        <f>F40+F76+F113</f>
        <v>270971.5</v>
      </c>
    </row>
    <row r="118" spans="1:8" s="1" customFormat="1" ht="15.75">
      <c r="A118" s="82"/>
      <c r="B118" s="83" t="s">
        <v>92</v>
      </c>
      <c r="C118" s="84"/>
      <c r="D118" s="85"/>
      <c r="E118" s="85"/>
      <c r="F118" s="86">
        <f>F41+F77+F114</f>
        <v>13548.575000000001</v>
      </c>
    </row>
    <row r="119" spans="1:8" s="1" customFormat="1" ht="15.75">
      <c r="A119" s="82"/>
      <c r="B119" s="83" t="s">
        <v>91</v>
      </c>
      <c r="C119" s="84"/>
      <c r="D119" s="85"/>
      <c r="E119" s="85"/>
      <c r="F119" s="86">
        <f t="shared" ref="F119" si="3">F42+F78+F115</f>
        <v>1354.8575000000001</v>
      </c>
    </row>
    <row r="120" spans="1:8" s="7" customFormat="1" ht="40.15" customHeight="1">
      <c r="A120" s="31"/>
      <c r="B120" s="87" t="s">
        <v>93</v>
      </c>
      <c r="C120" s="75"/>
      <c r="D120" s="61"/>
      <c r="E120" s="61"/>
      <c r="F120" s="86">
        <f>SUM(F117:F119)</f>
        <v>285874.9325</v>
      </c>
      <c r="H120" s="10"/>
    </row>
  </sheetData>
  <mergeCells count="43">
    <mergeCell ref="B80:F80"/>
    <mergeCell ref="A2:F2"/>
    <mergeCell ref="A3:F3"/>
    <mergeCell ref="A1:F1"/>
    <mergeCell ref="A4:F4"/>
    <mergeCell ref="B44:F44"/>
    <mergeCell ref="B7:F7"/>
    <mergeCell ref="C18:C19"/>
    <mergeCell ref="D18:D19"/>
    <mergeCell ref="E18:E19"/>
    <mergeCell ref="F18:F19"/>
    <mergeCell ref="C20:C21"/>
    <mergeCell ref="D20:D21"/>
    <mergeCell ref="E20:E21"/>
    <mergeCell ref="F20:F21"/>
    <mergeCell ref="C22:C23"/>
    <mergeCell ref="D95:D96"/>
    <mergeCell ref="E95:E96"/>
    <mergeCell ref="F95:F96"/>
    <mergeCell ref="C91:C92"/>
    <mergeCell ref="C93:C94"/>
    <mergeCell ref="C95:C96"/>
    <mergeCell ref="D91:D92"/>
    <mergeCell ref="E91:E92"/>
    <mergeCell ref="F91:F92"/>
    <mergeCell ref="D93:D94"/>
    <mergeCell ref="E93:E94"/>
    <mergeCell ref="F93:F94"/>
    <mergeCell ref="D22:D23"/>
    <mergeCell ref="E22:E23"/>
    <mergeCell ref="F22:F23"/>
    <mergeCell ref="C54:C55"/>
    <mergeCell ref="D54:D55"/>
    <mergeCell ref="E54:E55"/>
    <mergeCell ref="F54:F55"/>
    <mergeCell ref="C56:C57"/>
    <mergeCell ref="D56:D57"/>
    <mergeCell ref="E56:E57"/>
    <mergeCell ref="F56:F57"/>
    <mergeCell ref="C58:C59"/>
    <mergeCell ref="D58:D59"/>
    <mergeCell ref="E58:E59"/>
    <mergeCell ref="F58:F59"/>
  </mergeCells>
  <pageMargins left="0.86614173228346458" right="0.31496062992125984" top="0.70866141732283472" bottom="0.70866141732283472" header="0.31496062992125984" footer="0.31496062992125984"/>
  <pageSetup paperSize="9" fitToHeight="0" orientation="landscape" horizontalDpi="4294967293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KSS_all</vt:lpstr>
      <vt:lpstr>KSS_all!Print_Area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UserSX</cp:lastModifiedBy>
  <cp:lastPrinted>2018-12-12T07:23:13Z</cp:lastPrinted>
  <dcterms:created xsi:type="dcterms:W3CDTF">2015-12-03T11:11:12Z</dcterms:created>
  <dcterms:modified xsi:type="dcterms:W3CDTF">2018-12-12T07:26:09Z</dcterms:modified>
</cp:coreProperties>
</file>